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Приложение №1" sheetId="3" r:id="rId1"/>
  </sheets>
  <calcPr calcId="124519"/>
</workbook>
</file>

<file path=xl/calcChain.xml><?xml version="1.0" encoding="utf-8"?>
<calcChain xmlns="http://schemas.openxmlformats.org/spreadsheetml/2006/main">
  <c r="G11" i="3"/>
  <c r="G10"/>
  <c r="G9"/>
  <c r="G8"/>
  <c r="G7"/>
  <c r="G6"/>
  <c r="G12" s="1"/>
</calcChain>
</file>

<file path=xl/sharedStrings.xml><?xml version="1.0" encoding="utf-8"?>
<sst xmlns="http://schemas.openxmlformats.org/spreadsheetml/2006/main" count="27" uniqueCount="16">
  <si>
    <t xml:space="preserve">Торговое название </t>
  </si>
  <si>
    <t>Тех.характеристика</t>
  </si>
  <si>
    <t>Ед.изм.</t>
  </si>
  <si>
    <t>№</t>
  </si>
  <si>
    <t>Кол-во</t>
  </si>
  <si>
    <t xml:space="preserve">Цена за единицу без НДС </t>
  </si>
  <si>
    <t>Сумма, планируемая для закупки  без НДС</t>
  </si>
  <si>
    <t>шт.</t>
  </si>
  <si>
    <t>Итого: в тенге</t>
  </si>
  <si>
    <t>Система дозировочная , является принадлежностью к аппарату для дозирования и смешивания готовых инфузионных растворов в закрытой системе в стерильных условиях, вариант исполнения: Мedimix mini4010</t>
  </si>
  <si>
    <t xml:space="preserve">Коннектор Т - образный, является принадлежностью к аппаратам (всех моделей МediМix)   для дозирования и смешивания готовых инфузионных растворов в закрытой системе в стерильных условиях </t>
  </si>
  <si>
    <t>Инфузионные и трансфузионные системы для дозирования, смешивания, переливания инфузионных растворов. Трехканальная система с эндотоксинным фильтром, объем 0,9 мл (всех моделей MediMix)</t>
  </si>
  <si>
    <t>Инфузонные мешки. Светоустойчивый инфузионный мешок желтого цвета с Люэр Локом, инъекционным портом для дополнительных инъекций 250мл является принадлежностью для дозирования, смешивания, перелива инфузионных растворов с аппаратов MediMix</t>
  </si>
  <si>
    <t>Инфузионные и трансфузионные системы для дозирования, смешивания, переливания инфузионных растворов. Светоустойчивая удлинительная система с антигрибковым фильтром, объем 1,5 мл (всех моделей MediMix)</t>
  </si>
  <si>
    <t>Инфузионные и трансфузионные системы для дозирования, смешивания, переливания инфузионных растворов. Светоустойчивая соединительная линия объем 7.2 мл.</t>
  </si>
  <si>
    <t>Приложение №1</t>
  </si>
</sst>
</file>

<file path=xl/styles.xml><?xml version="1.0" encoding="utf-8"?>
<styleSheet xmlns="http://schemas.openxmlformats.org/spreadsheetml/2006/main">
  <numFmts count="1">
    <numFmt numFmtId="164" formatCode="#,##0.00;[Red]#,##0.00"/>
  </numFmts>
  <fonts count="16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20"/>
      <color theme="1"/>
      <name val="Times New Roman"/>
      <family val="1"/>
      <charset val="204"/>
    </font>
    <font>
      <sz val="12"/>
      <color rgb="FF111111"/>
      <name val="Arial"/>
      <family val="2"/>
      <charset val="204"/>
    </font>
    <font>
      <sz val="12"/>
      <color rgb="FF000000"/>
      <name val="Times New Roman"/>
      <family val="1"/>
      <charset val="204"/>
    </font>
    <font>
      <sz val="12"/>
      <color rgb="FF111111"/>
      <name val="Times New Roman"/>
      <family val="1"/>
      <charset val="204"/>
    </font>
    <font>
      <sz val="20"/>
      <color theme="1"/>
      <name val="Calibri"/>
      <family val="2"/>
      <charset val="204"/>
      <scheme val="minor"/>
    </font>
    <font>
      <sz val="13.5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9">
    <xf numFmtId="0" fontId="0" fillId="0" borderId="0" xfId="0"/>
    <xf numFmtId="0" fontId="5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top" wrapText="1"/>
    </xf>
    <xf numFmtId="0" fontId="4" fillId="0" borderId="0" xfId="0" applyFont="1" applyFill="1"/>
    <xf numFmtId="0" fontId="6" fillId="0" borderId="0" xfId="0" applyFont="1" applyFill="1" applyAlignment="1">
      <alignment horizontal="left"/>
    </xf>
    <xf numFmtId="0" fontId="6" fillId="0" borderId="0" xfId="0" applyFont="1" applyFill="1" applyAlignment="1">
      <alignment horizontal="center"/>
    </xf>
    <xf numFmtId="0" fontId="6" fillId="0" borderId="0" xfId="0" applyFont="1" applyFill="1" applyAlignment="1"/>
    <xf numFmtId="0" fontId="8" fillId="0" borderId="0" xfId="0" applyFont="1"/>
    <xf numFmtId="0" fontId="3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right"/>
    </xf>
    <xf numFmtId="164" fontId="3" fillId="0" borderId="1" xfId="0" applyNumberFormat="1" applyFont="1" applyBorder="1" applyAlignment="1">
      <alignment horizontal="right" vertical="center"/>
    </xf>
    <xf numFmtId="0" fontId="5" fillId="0" borderId="1" xfId="0" applyFont="1" applyFill="1" applyBorder="1" applyAlignment="1">
      <alignment horizontal="left"/>
    </xf>
    <xf numFmtId="0" fontId="7" fillId="0" borderId="1" xfId="0" applyFont="1" applyFill="1" applyBorder="1" applyAlignment="1">
      <alignment horizontal="right" wrapText="1"/>
    </xf>
    <xf numFmtId="0" fontId="2" fillId="0" borderId="1" xfId="0" applyFont="1" applyFill="1" applyBorder="1" applyAlignment="1">
      <alignment horizontal="left"/>
    </xf>
    <xf numFmtId="4" fontId="2" fillId="0" borderId="1" xfId="0" applyNumberFormat="1" applyFont="1" applyFill="1" applyBorder="1" applyAlignment="1">
      <alignment horizontal="right" vertical="center"/>
    </xf>
    <xf numFmtId="0" fontId="5" fillId="0" borderId="0" xfId="0" applyFont="1" applyFill="1" applyBorder="1" applyAlignment="1">
      <alignment horizontal="left"/>
    </xf>
    <xf numFmtId="0" fontId="7" fillId="0" borderId="0" xfId="0" applyFont="1" applyFill="1" applyBorder="1" applyAlignment="1">
      <alignment horizontal="right" wrapText="1"/>
    </xf>
    <xf numFmtId="0" fontId="2" fillId="0" borderId="0" xfId="0" applyFont="1" applyFill="1" applyBorder="1" applyAlignment="1">
      <alignment horizontal="left"/>
    </xf>
    <xf numFmtId="4" fontId="2" fillId="0" borderId="0" xfId="0" applyNumberFormat="1" applyFont="1" applyFill="1" applyBorder="1" applyAlignment="1">
      <alignment horizontal="right" vertical="center"/>
    </xf>
    <xf numFmtId="4" fontId="0" fillId="0" borderId="0" xfId="0" applyNumberFormat="1" applyAlignment="1">
      <alignment vertical="center"/>
    </xf>
    <xf numFmtId="0" fontId="4" fillId="0" borderId="0" xfId="0" applyFont="1" applyFill="1" applyAlignment="1">
      <alignment horizontal="left" wrapText="1"/>
    </xf>
    <xf numFmtId="0" fontId="9" fillId="2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/>
    </xf>
    <xf numFmtId="0" fontId="11" fillId="0" borderId="0" xfId="0" applyFont="1" applyAlignment="1">
      <alignment horizontal="left" wrapText="1"/>
    </xf>
    <xf numFmtId="0" fontId="12" fillId="0" borderId="0" xfId="0" applyFont="1" applyAlignment="1">
      <alignment wrapText="1"/>
    </xf>
    <xf numFmtId="0" fontId="4" fillId="0" borderId="0" xfId="0" applyFont="1" applyAlignment="1">
      <alignment horizontal="left" vertical="center"/>
    </xf>
    <xf numFmtId="0" fontId="13" fillId="0" borderId="0" xfId="0" applyFont="1" applyAlignment="1">
      <alignment horizontal="left" vertical="center" wrapText="1"/>
    </xf>
    <xf numFmtId="0" fontId="0" fillId="0" borderId="0" xfId="0" applyAlignment="1">
      <alignment horizontal="left" wrapText="1"/>
    </xf>
    <xf numFmtId="0" fontId="14" fillId="0" borderId="0" xfId="0" applyFont="1"/>
    <xf numFmtId="0" fontId="15" fillId="0" borderId="0" xfId="0" applyFont="1" applyAlignment="1">
      <alignment horizontal="left" wrapText="1"/>
    </xf>
    <xf numFmtId="0" fontId="4" fillId="2" borderId="0" xfId="0" applyFont="1" applyFill="1" applyBorder="1" applyAlignment="1">
      <alignment horizontal="left" vertical="center" wrapText="1"/>
    </xf>
    <xf numFmtId="0" fontId="4" fillId="0" borderId="0" xfId="0" applyFont="1" applyFill="1" applyAlignment="1">
      <alignment horizontal="left"/>
    </xf>
    <xf numFmtId="0" fontId="6" fillId="0" borderId="0" xfId="0" applyFont="1" applyFill="1" applyAlignment="1">
      <alignment horizontal="right"/>
    </xf>
    <xf numFmtId="0" fontId="6" fillId="0" borderId="0" xfId="0" applyFont="1" applyFill="1" applyAlignment="1">
      <alignment horizontal="center"/>
    </xf>
  </cellXfs>
  <cellStyles count="2">
    <cellStyle name="Обычный" xfId="0" builtinId="0"/>
    <cellStyle name="Обычный 5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9"/>
  <sheetViews>
    <sheetView tabSelected="1" view="pageBreakPreview" zoomScale="60" workbookViewId="0">
      <selection activeCell="I9" sqref="I9"/>
    </sheetView>
  </sheetViews>
  <sheetFormatPr defaultRowHeight="15.75" customHeight="1"/>
  <cols>
    <col min="1" max="1" width="4.42578125" customWidth="1"/>
    <col min="2" max="2" width="40.140625" customWidth="1"/>
    <col min="3" max="3" width="39.140625" customWidth="1"/>
    <col min="4" max="4" width="10.28515625" customWidth="1"/>
    <col min="5" max="5" width="12" customWidth="1"/>
    <col min="6" max="6" width="14.28515625" customWidth="1"/>
    <col min="7" max="7" width="21" customWidth="1"/>
  </cols>
  <sheetData>
    <row r="1" spans="1:7" ht="15.75" customHeight="1">
      <c r="A1" s="7"/>
      <c r="B1" s="8"/>
      <c r="C1" s="9"/>
      <c r="D1" s="9"/>
      <c r="F1" s="10"/>
      <c r="G1" s="10"/>
    </row>
    <row r="2" spans="1:7" ht="15.75" customHeight="1">
      <c r="A2" s="7"/>
      <c r="B2" s="11"/>
      <c r="C2" s="9"/>
      <c r="D2" s="9"/>
      <c r="E2" s="37" t="s">
        <v>15</v>
      </c>
      <c r="F2" s="37"/>
      <c r="G2" s="37"/>
    </row>
    <row r="3" spans="1:7" ht="15.75" customHeight="1">
      <c r="A3" s="7"/>
      <c r="B3" s="7"/>
      <c r="C3" s="7"/>
      <c r="D3" s="7"/>
      <c r="E3" s="38"/>
      <c r="F3" s="38"/>
      <c r="G3" s="38"/>
    </row>
    <row r="4" spans="1:7" ht="15.75" customHeight="1">
      <c r="A4" s="7"/>
      <c r="B4" s="7"/>
      <c r="C4" s="7"/>
      <c r="D4" s="7"/>
      <c r="F4" s="10"/>
      <c r="G4" s="10"/>
    </row>
    <row r="5" spans="1:7" ht="15.75" customHeight="1">
      <c r="A5" s="1" t="s">
        <v>3</v>
      </c>
      <c r="B5" s="2" t="s">
        <v>0</v>
      </c>
      <c r="C5" s="1" t="s">
        <v>1</v>
      </c>
      <c r="D5" s="3" t="s">
        <v>2</v>
      </c>
      <c r="E5" s="4" t="s">
        <v>4</v>
      </c>
      <c r="F5" s="3" t="s">
        <v>5</v>
      </c>
      <c r="G5" s="5" t="s">
        <v>6</v>
      </c>
    </row>
    <row r="6" spans="1:7" ht="90">
      <c r="A6" s="12">
        <v>1</v>
      </c>
      <c r="B6" s="6" t="s">
        <v>9</v>
      </c>
      <c r="C6" s="6" t="s">
        <v>9</v>
      </c>
      <c r="D6" s="13" t="s">
        <v>7</v>
      </c>
      <c r="E6" s="13">
        <v>500</v>
      </c>
      <c r="F6" s="14">
        <v>22703</v>
      </c>
      <c r="G6" s="14">
        <f t="shared" ref="G6:G11" si="0">E6*F6</f>
        <v>11351500</v>
      </c>
    </row>
    <row r="7" spans="1:7" ht="90">
      <c r="A7" s="12">
        <v>2</v>
      </c>
      <c r="B7" s="6" t="s">
        <v>10</v>
      </c>
      <c r="C7" s="6" t="s">
        <v>10</v>
      </c>
      <c r="D7" s="13" t="s">
        <v>7</v>
      </c>
      <c r="E7" s="13">
        <v>500</v>
      </c>
      <c r="F7" s="14">
        <v>3525</v>
      </c>
      <c r="G7" s="14">
        <f t="shared" si="0"/>
        <v>1762500</v>
      </c>
    </row>
    <row r="8" spans="1:7" ht="90">
      <c r="A8" s="12">
        <v>3</v>
      </c>
      <c r="B8" s="6" t="s">
        <v>11</v>
      </c>
      <c r="C8" s="6" t="s">
        <v>11</v>
      </c>
      <c r="D8" s="13" t="s">
        <v>7</v>
      </c>
      <c r="E8" s="13">
        <v>2200</v>
      </c>
      <c r="F8" s="14">
        <v>12034</v>
      </c>
      <c r="G8" s="14">
        <f t="shared" si="0"/>
        <v>26474800</v>
      </c>
    </row>
    <row r="9" spans="1:7" ht="120">
      <c r="A9" s="12">
        <v>4</v>
      </c>
      <c r="B9" s="6" t="s">
        <v>12</v>
      </c>
      <c r="C9" s="6" t="s">
        <v>12</v>
      </c>
      <c r="D9" s="13" t="s">
        <v>7</v>
      </c>
      <c r="E9" s="13">
        <v>4000</v>
      </c>
      <c r="F9" s="14">
        <v>4056</v>
      </c>
      <c r="G9" s="14">
        <f t="shared" si="0"/>
        <v>16224000</v>
      </c>
    </row>
    <row r="10" spans="1:7" ht="90">
      <c r="A10" s="12">
        <v>5</v>
      </c>
      <c r="B10" s="6" t="s">
        <v>13</v>
      </c>
      <c r="C10" s="6" t="s">
        <v>13</v>
      </c>
      <c r="D10" s="13" t="s">
        <v>7</v>
      </c>
      <c r="E10" s="13">
        <v>1000</v>
      </c>
      <c r="F10" s="15">
        <v>5071</v>
      </c>
      <c r="G10" s="15">
        <f t="shared" si="0"/>
        <v>5071000</v>
      </c>
    </row>
    <row r="11" spans="1:7" ht="75">
      <c r="A11" s="12">
        <v>6</v>
      </c>
      <c r="B11" s="6" t="s">
        <v>14</v>
      </c>
      <c r="C11" s="6" t="s">
        <v>14</v>
      </c>
      <c r="D11" s="13" t="s">
        <v>7</v>
      </c>
      <c r="E11" s="13">
        <v>1000</v>
      </c>
      <c r="F11" s="15">
        <v>7418</v>
      </c>
      <c r="G11" s="15">
        <f t="shared" si="0"/>
        <v>7418000</v>
      </c>
    </row>
    <row r="12" spans="1:7" ht="15.75" customHeight="1">
      <c r="A12" s="16"/>
      <c r="B12" s="17" t="s">
        <v>8</v>
      </c>
      <c r="C12" s="16"/>
      <c r="D12" s="18"/>
      <c r="E12" s="18"/>
      <c r="F12" s="19"/>
      <c r="G12" s="19">
        <f>SUM(G6:G11)</f>
        <v>68301800</v>
      </c>
    </row>
    <row r="13" spans="1:7" ht="15.75" customHeight="1">
      <c r="A13" s="20"/>
      <c r="B13" s="21"/>
      <c r="C13" s="20"/>
      <c r="D13" s="22"/>
      <c r="E13" s="22"/>
      <c r="F13" s="23"/>
      <c r="G13" s="23"/>
    </row>
    <row r="14" spans="1:7" ht="15.75" customHeight="1">
      <c r="F14" s="24"/>
      <c r="G14" s="24"/>
    </row>
    <row r="15" spans="1:7" ht="15.75" customHeight="1">
      <c r="B15" s="25"/>
      <c r="C15" s="7"/>
      <c r="D15" s="26"/>
    </row>
    <row r="16" spans="1:7" ht="15.75" customHeight="1">
      <c r="B16" s="27"/>
      <c r="C16" s="28"/>
      <c r="D16" s="29"/>
    </row>
    <row r="17" spans="2:4" ht="15.75" customHeight="1">
      <c r="B17" s="30"/>
      <c r="C17" s="31"/>
      <c r="D17" s="32"/>
    </row>
    <row r="18" spans="2:4" ht="15.75" customHeight="1">
      <c r="B18" s="33"/>
      <c r="C18" s="34"/>
      <c r="D18" s="34"/>
    </row>
    <row r="19" spans="2:4" ht="15.75" customHeight="1">
      <c r="B19" s="35"/>
      <c r="C19" s="36"/>
      <c r="D19" s="36"/>
    </row>
  </sheetData>
  <mergeCells count="3">
    <mergeCell ref="C19:D19"/>
    <mergeCell ref="E2:G2"/>
    <mergeCell ref="E3:G3"/>
  </mergeCells>
  <pageMargins left="0.7" right="0.7" top="0.75" bottom="0.75" header="0.3" footer="0.3"/>
  <pageSetup paperSize="9" scale="92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№1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2022-05-14T11:10:30Z</dcterms:modified>
</cp:coreProperties>
</file>